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ts en cours\CLOS DES ACACIAS-BLAIN AIGUILLON\03 DESCRIPTIF\CCTP DPGF PRO CDA\CDA DPGF CDA MEF\"/>
    </mc:Choice>
  </mc:AlternateContent>
  <xr:revisionPtr revIDLastSave="0" documentId="13_ncr:1_{77D9B07D-1366-45D5-938B-A2B6A69F08DE}" xr6:coauthVersionLast="47" xr6:coauthVersionMax="47" xr10:uidLastSave="{00000000-0000-0000-0000-000000000000}"/>
  <bookViews>
    <workbookView xWindow="-120" yWindow="-120" windowWidth="29040" windowHeight="15720" tabRatio="921" xr2:uid="{00000000-000D-0000-FFFF-FFFF00000000}"/>
  </bookViews>
  <sheets>
    <sheet name="00" sheetId="4" r:id="rId1"/>
  </sheets>
  <definedNames>
    <definedName name="_xlnm.Print_Titles" localSheetId="0">'00'!$1:$2</definedName>
    <definedName name="_xlnm.Print_Area" localSheetId="0">'00'!$B$1:$H$44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6" i="4" l="1"/>
  <c r="H14" i="4"/>
  <c r="H13" i="4"/>
  <c r="H12" i="4"/>
  <c r="H11" i="4"/>
  <c r="H10" i="4"/>
  <c r="H9" i="4"/>
  <c r="H8" i="4"/>
  <c r="H6" i="4"/>
  <c r="H5" i="4"/>
  <c r="H17" i="4" l="1"/>
  <c r="C21" i="4"/>
  <c r="H25" i="4"/>
  <c r="H21" i="4" l="1"/>
  <c r="H22" i="4" l="1"/>
  <c r="H23" i="4" s="1"/>
</calcChain>
</file>

<file path=xl/sharedStrings.xml><?xml version="1.0" encoding="utf-8"?>
<sst xmlns="http://schemas.openxmlformats.org/spreadsheetml/2006/main" count="41" uniqueCount="33">
  <si>
    <t>U</t>
  </si>
  <si>
    <t>Quantité entreprise</t>
  </si>
  <si>
    <t>Prix en €</t>
  </si>
  <si>
    <t>Total en €</t>
  </si>
  <si>
    <t>Montant TTC</t>
  </si>
  <si>
    <t>Article</t>
  </si>
  <si>
    <t>Tampon et signature de l'entrepreneur</t>
  </si>
  <si>
    <t>T.V.A. 20,00%</t>
  </si>
  <si>
    <t>Total</t>
  </si>
  <si>
    <t xml:space="preserve">NB: le présent DPGF est donné à titre indicatif. L'entrepreneur devra bien prévoir l'ensemble des prestations indentifiées dans chaque </t>
  </si>
  <si>
    <t>DIVERS</t>
  </si>
  <si>
    <t>TERRASSEMENT</t>
  </si>
  <si>
    <t>Décapage et évacuation de la terre végétale</t>
  </si>
  <si>
    <t>Terrassement en pleine masse dans terrain de toute nature</t>
  </si>
  <si>
    <t>Empierrement pour plateforme</t>
  </si>
  <si>
    <t xml:space="preserve">Reprofilage du terrain </t>
  </si>
  <si>
    <t>Quantité économiste</t>
  </si>
  <si>
    <t>m²</t>
  </si>
  <si>
    <t>m3</t>
  </si>
  <si>
    <t>Fo</t>
  </si>
  <si>
    <t xml:space="preserve">Lot n°1 - TERRASSEMENT </t>
  </si>
  <si>
    <t>article du CCTP du lot concerné et prévoir les sujétions notées dans l'ensemble des autres pièces du DCE</t>
  </si>
  <si>
    <t>1.01</t>
  </si>
  <si>
    <t>1.01.01</t>
  </si>
  <si>
    <t>1.01.02</t>
  </si>
  <si>
    <t>1.01.03</t>
  </si>
  <si>
    <t>1.01.04</t>
  </si>
  <si>
    <t>Installation de chantier</t>
  </si>
  <si>
    <t>. Terrassement en pleine masse sur l’emprise de la maison (+ 1.50 ml au pourtour) à –40cm</t>
  </si>
  <si>
    <t>. Terrassement de la voirie à la côte -40cm</t>
  </si>
  <si>
    <t>. Terrassement des espaces verts à la côte -40cm par rapport aux côtes du sol fini du plan de masse</t>
  </si>
  <si>
    <t>. Terrassement en pleine masse sur l’emprise du bâtiment (+ 1.50 ml au pourtour) à –90cm. Un empierrement de 50cm est prévu ensuite (art ci- 
  dessous)</t>
  </si>
  <si>
    <t>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</si>
</sst>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_€"/>
    <numFmt numFmtId="165" formatCode="_-* #,##0.00\ [$€-40C]_-;\-* #,##0.00\ [$€-40C]_-;_-* &quot;-&quot;??\ [$€-40C]_-;_-@_-"/>
  </numFmts>
  <fonts count="27" x14ac:knownFonts="1">
    <font>
      <sz val="10"/>
      <color theme="1"/>
      <name val="Century Gothic"/>
      <family val="2"/>
    </font>
    <font>
      <sz val="10"/>
      <color rgb="FF000000"/>
      <name val="Century Gothic"/>
      <family val="2"/>
    </font>
    <font>
      <sz val="10"/>
      <color rgb="FF000000"/>
      <name val="Arial"/>
      <family val="2"/>
    </font>
    <font>
      <b/>
      <sz val="10"/>
      <color rgb="FF000000"/>
      <name val="Century Gothic"/>
      <family val="2"/>
    </font>
    <font>
      <sz val="10"/>
      <color rgb="FF000000"/>
      <name val="Arial Rounded MT Bold"/>
      <family val="2"/>
    </font>
    <font>
      <sz val="11"/>
      <color rgb="FF000000"/>
      <name val="Arial"/>
      <family val="2"/>
    </font>
    <font>
      <i/>
      <sz val="10"/>
      <color rgb="FFFF0000"/>
      <name val="Arial"/>
      <family val="2"/>
    </font>
    <font>
      <sz val="9"/>
      <color rgb="FFFF0000"/>
      <name val="Arial Narrow"/>
      <family val="2"/>
    </font>
    <font>
      <b/>
      <sz val="9"/>
      <color rgb="FF000000"/>
      <name val="Arial"/>
      <family val="2"/>
    </font>
    <font>
      <i/>
      <sz val="8"/>
      <color rgb="FFFF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sz val="7"/>
      <color rgb="FF000000"/>
      <name val="Arial"/>
      <family val="2"/>
    </font>
    <font>
      <i/>
      <sz val="10"/>
      <color rgb="FF000000"/>
      <name val="Arial"/>
      <family val="2"/>
    </font>
    <font>
      <sz val="10"/>
      <color theme="1"/>
      <name val="Century Gothic"/>
      <family val="2"/>
    </font>
    <font>
      <b/>
      <sz val="16"/>
      <color theme="4" tint="-0.499984740745262"/>
      <name val="Aptos"/>
      <family val="2"/>
    </font>
    <font>
      <sz val="10"/>
      <color theme="4" tint="-0.499984740745262"/>
      <name val="Aptos"/>
      <family val="2"/>
    </font>
    <font>
      <b/>
      <sz val="10"/>
      <color theme="4" tint="-0.499984740745262"/>
      <name val="Aptos"/>
      <family val="2"/>
    </font>
    <font>
      <b/>
      <sz val="12"/>
      <color theme="4" tint="-0.499984740745262"/>
      <name val="Aptos"/>
      <family val="2"/>
    </font>
    <font>
      <sz val="12"/>
      <color theme="4" tint="-0.499984740745262"/>
      <name val="Aptos"/>
      <family val="2"/>
    </font>
    <font>
      <i/>
      <sz val="10"/>
      <color theme="4" tint="-0.499984740745262"/>
      <name val="Aptos"/>
      <family val="2"/>
    </font>
    <font>
      <b/>
      <i/>
      <sz val="14"/>
      <color rgb="FFFF0000"/>
      <name val="Aptos"/>
      <family val="2"/>
    </font>
    <font>
      <b/>
      <i/>
      <sz val="10"/>
      <color rgb="FFFF0000"/>
      <name val="Aptos"/>
      <family val="2"/>
    </font>
    <font>
      <sz val="14"/>
      <color rgb="FFFF0000"/>
      <name val="Aptos"/>
      <family val="2"/>
    </font>
    <font>
      <sz val="10"/>
      <color rgb="FFFF0000"/>
      <name val="Aptos"/>
      <family val="2"/>
    </font>
    <font>
      <i/>
      <sz val="9"/>
      <color rgb="FF1F3864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hair">
        <color rgb="FF000000"/>
      </top>
      <bottom style="hair">
        <color auto="1"/>
      </bottom>
      <diagonal/>
    </border>
    <border>
      <left/>
      <right/>
      <top style="hair">
        <color rgb="FF000000"/>
      </top>
      <bottom style="hair">
        <color auto="1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hair">
        <color rgb="FF000000"/>
      </left>
      <right/>
      <top/>
      <bottom style="hair">
        <color auto="1"/>
      </bottom>
      <diagonal/>
    </border>
    <border>
      <left style="thin">
        <color auto="1"/>
      </left>
      <right style="thin">
        <color indexed="64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hair">
        <color rgb="FF000000"/>
      </left>
      <right/>
      <top/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auto="1"/>
      </right>
      <top style="medium">
        <color rgb="FF000000"/>
      </top>
      <bottom/>
      <diagonal/>
    </border>
  </borders>
  <cellStyleXfs count="49">
    <xf numFmtId="0" fontId="0" fillId="0" borderId="0">
      <alignment vertical="top"/>
    </xf>
    <xf numFmtId="0" fontId="14" fillId="2" borderId="1">
      <alignment horizontal="left" vertical="top" wrapText="1"/>
    </xf>
    <xf numFmtId="0" fontId="1" fillId="2" borderId="0">
      <alignment horizontal="left" vertical="top" wrapText="1"/>
    </xf>
    <xf numFmtId="49" fontId="2" fillId="3" borderId="0">
      <alignment horizontal="left" vertical="top" wrapText="1"/>
    </xf>
    <xf numFmtId="0" fontId="2" fillId="3" borderId="0">
      <alignment horizontal="left" vertical="top" wrapText="1"/>
    </xf>
    <xf numFmtId="49" fontId="2" fillId="3" borderId="0">
      <alignment horizontal="left" vertical="top" wrapText="1"/>
    </xf>
    <xf numFmtId="0" fontId="2" fillId="3" borderId="0">
      <alignment horizontal="left" vertical="top" wrapText="1"/>
    </xf>
    <xf numFmtId="49" fontId="3" fillId="3" borderId="0">
      <alignment horizontal="left" vertical="top" wrapText="1"/>
    </xf>
    <xf numFmtId="0" fontId="4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49" fontId="3" fillId="3" borderId="2">
      <alignment horizontal="left" vertical="top" wrapText="1"/>
    </xf>
    <xf numFmtId="0" fontId="5" fillId="2" borderId="0">
      <alignment horizontal="left" vertical="top" wrapText="1"/>
    </xf>
    <xf numFmtId="0" fontId="2" fillId="2" borderId="0">
      <alignment horizontal="left" vertical="top" wrapText="1"/>
    </xf>
    <xf numFmtId="0" fontId="1" fillId="3" borderId="0">
      <alignment horizontal="left" vertical="top" wrapText="1"/>
    </xf>
    <xf numFmtId="49" fontId="1" fillId="3" borderId="0">
      <alignment horizontal="left" vertical="top" wrapText="1"/>
    </xf>
    <xf numFmtId="0" fontId="6" fillId="2" borderId="0">
      <alignment horizontal="left" vertical="top" wrapText="1"/>
    </xf>
    <xf numFmtId="0" fontId="7" fillId="2" borderId="0">
      <alignment horizontal="left" vertical="top" wrapText="1"/>
    </xf>
    <xf numFmtId="0" fontId="1" fillId="3" borderId="2">
      <alignment horizontal="left" vertical="top" wrapText="1"/>
    </xf>
    <xf numFmtId="49" fontId="1" fillId="3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49" fontId="1" fillId="3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49" fontId="1" fillId="2" borderId="0">
      <alignment horizontal="left" vertical="top" wrapText="1"/>
    </xf>
    <xf numFmtId="0" fontId="8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9" fillId="2" borderId="0">
      <alignment horizontal="left" vertical="top" wrapText="1"/>
    </xf>
    <xf numFmtId="0" fontId="10" fillId="2" borderId="0">
      <alignment horizontal="left" vertical="top" wrapText="1"/>
    </xf>
    <xf numFmtId="0" fontId="10" fillId="2" borderId="0">
      <alignment horizontal="left" vertical="top" wrapText="1"/>
    </xf>
    <xf numFmtId="0" fontId="10" fillId="2" borderId="0">
      <alignment horizontal="left" vertical="top" wrapText="1"/>
    </xf>
    <xf numFmtId="0" fontId="10" fillId="2" borderId="0">
      <alignment horizontal="left" vertical="top" wrapText="1"/>
    </xf>
    <xf numFmtId="0" fontId="11" fillId="2" borderId="0">
      <alignment horizontal="left" vertical="top" wrapText="1" indent="1"/>
    </xf>
    <xf numFmtId="0" fontId="12" fillId="2" borderId="0">
      <alignment horizontal="left" vertical="top" wrapText="1" indent="1"/>
    </xf>
    <xf numFmtId="0" fontId="12" fillId="2" borderId="0">
      <alignment horizontal="left" vertical="top" wrapText="1" indent="1"/>
    </xf>
    <xf numFmtId="49" fontId="13" fillId="2" borderId="0">
      <alignment vertical="top" wrapText="1"/>
    </xf>
    <xf numFmtId="49" fontId="2" fillId="2" borderId="0">
      <alignment horizontal="left" vertical="top"/>
    </xf>
    <xf numFmtId="0" fontId="10" fillId="2" borderId="0">
      <alignment horizontal="left" vertical="top"/>
    </xf>
    <xf numFmtId="0" fontId="10" fillId="2" borderId="0">
      <alignment horizontal="left" vertical="top"/>
    </xf>
    <xf numFmtId="0" fontId="10" fillId="2" borderId="0">
      <alignment horizontal="left" vertical="top"/>
    </xf>
    <xf numFmtId="44" fontId="15" fillId="0" borderId="0" applyFont="0" applyFill="0" applyBorder="0" applyAlignment="0" applyProtection="0"/>
  </cellStyleXfs>
  <cellXfs count="76">
    <xf numFmtId="0" fontId="0" fillId="0" borderId="0" xfId="0">
      <alignment vertical="top"/>
    </xf>
    <xf numFmtId="0" fontId="17" fillId="0" borderId="0" xfId="0" applyFont="1">
      <alignment vertical="top"/>
    </xf>
    <xf numFmtId="0" fontId="18" fillId="4" borderId="9" xfId="0" applyFont="1" applyFill="1" applyBorder="1" applyAlignment="1">
      <alignment horizontal="center" vertical="center" wrapText="1"/>
    </xf>
    <xf numFmtId="164" fontId="18" fillId="4" borderId="34" xfId="0" applyNumberFormat="1" applyFont="1" applyFill="1" applyBorder="1" applyAlignment="1">
      <alignment horizontal="center" vertical="center" wrapText="1"/>
    </xf>
    <xf numFmtId="165" fontId="18" fillId="4" borderId="10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top"/>
    </xf>
    <xf numFmtId="49" fontId="17" fillId="0" borderId="9" xfId="0" applyNumberFormat="1" applyFont="1" applyBorder="1">
      <alignment vertical="top"/>
    </xf>
    <xf numFmtId="49" fontId="17" fillId="0" borderId="0" xfId="0" applyNumberFormat="1" applyFont="1">
      <alignment vertical="top"/>
    </xf>
    <xf numFmtId="0" fontId="17" fillId="0" borderId="28" xfId="0" applyFont="1" applyBorder="1" applyAlignment="1">
      <alignment horizontal="center" vertical="top"/>
    </xf>
    <xf numFmtId="164" fontId="17" fillId="0" borderId="29" xfId="0" applyNumberFormat="1" applyFont="1" applyBorder="1" applyAlignment="1">
      <alignment horizontal="right" vertical="top"/>
    </xf>
    <xf numFmtId="164" fontId="17" fillId="0" borderId="31" xfId="0" applyNumberFormat="1" applyFont="1" applyBorder="1" applyAlignment="1">
      <alignment horizontal="right" vertical="top"/>
    </xf>
    <xf numFmtId="164" fontId="17" fillId="0" borderId="30" xfId="0" applyNumberFormat="1" applyFont="1" applyBorder="1" applyAlignment="1">
      <alignment horizontal="right" vertical="top"/>
    </xf>
    <xf numFmtId="165" fontId="17" fillId="0" borderId="25" xfId="0" applyNumberFormat="1" applyFont="1" applyBorder="1" applyAlignment="1" applyProtection="1">
      <alignment horizontal="right" vertical="top"/>
      <protection locked="0"/>
    </xf>
    <xf numFmtId="49" fontId="19" fillId="0" borderId="23" xfId="0" applyNumberFormat="1" applyFont="1" applyBorder="1">
      <alignment vertical="top"/>
    </xf>
    <xf numFmtId="49" fontId="19" fillId="0" borderId="24" xfId="0" applyNumberFormat="1" applyFont="1" applyBorder="1">
      <alignment vertical="top"/>
    </xf>
    <xf numFmtId="0" fontId="20" fillId="0" borderId="23" xfId="0" applyFont="1" applyBorder="1" applyAlignment="1">
      <alignment horizontal="center" vertical="top"/>
    </xf>
    <xf numFmtId="4" fontId="20" fillId="0" borderId="26" xfId="0" applyNumberFormat="1" applyFont="1" applyBorder="1" applyAlignment="1">
      <alignment horizontal="right" vertical="top"/>
    </xf>
    <xf numFmtId="44" fontId="20" fillId="0" borderId="26" xfId="48" applyFont="1" applyBorder="1" applyAlignment="1">
      <alignment horizontal="right" vertical="top"/>
    </xf>
    <xf numFmtId="165" fontId="20" fillId="0" borderId="27" xfId="0" applyNumberFormat="1" applyFont="1" applyBorder="1" applyAlignment="1" applyProtection="1">
      <alignment horizontal="right" vertical="top"/>
      <protection locked="0"/>
    </xf>
    <xf numFmtId="0" fontId="20" fillId="0" borderId="0" xfId="0" applyFont="1">
      <alignment vertical="top"/>
    </xf>
    <xf numFmtId="49" fontId="18" fillId="0" borderId="16" xfId="0" applyNumberFormat="1" applyFont="1" applyBorder="1">
      <alignment vertical="top"/>
    </xf>
    <xf numFmtId="49" fontId="18" fillId="0" borderId="17" xfId="0" applyNumberFormat="1" applyFont="1" applyBorder="1">
      <alignment vertical="top"/>
    </xf>
    <xf numFmtId="0" fontId="17" fillId="0" borderId="18" xfId="0" applyFont="1" applyBorder="1" applyAlignment="1">
      <alignment horizontal="center" vertical="top"/>
    </xf>
    <xf numFmtId="4" fontId="17" fillId="0" borderId="19" xfId="0" applyNumberFormat="1" applyFont="1" applyBorder="1" applyAlignment="1">
      <alignment horizontal="right" vertical="top"/>
    </xf>
    <xf numFmtId="44" fontId="17" fillId="0" borderId="19" xfId="0" applyNumberFormat="1" applyFont="1" applyBorder="1" applyAlignment="1">
      <alignment horizontal="right" vertical="top"/>
    </xf>
    <xf numFmtId="165" fontId="17" fillId="0" borderId="20" xfId="0" applyNumberFormat="1" applyFont="1" applyBorder="1" applyAlignment="1" applyProtection="1">
      <alignment horizontal="right" vertical="top"/>
      <protection locked="0"/>
    </xf>
    <xf numFmtId="49" fontId="17" fillId="0" borderId="16" xfId="0" applyNumberFormat="1" applyFont="1" applyBorder="1">
      <alignment vertical="top"/>
    </xf>
    <xf numFmtId="0" fontId="18" fillId="5" borderId="21" xfId="18" applyFont="1" applyFill="1" applyBorder="1" applyAlignment="1">
      <alignment horizontal="right" vertical="top" wrapText="1"/>
    </xf>
    <xf numFmtId="49" fontId="18" fillId="5" borderId="3" xfId="18" applyNumberFormat="1" applyFont="1" applyFill="1" applyBorder="1">
      <alignment horizontal="left" vertical="top" wrapText="1"/>
    </xf>
    <xf numFmtId="0" fontId="18" fillId="5" borderId="3" xfId="0" applyFont="1" applyFill="1" applyBorder="1" applyAlignment="1">
      <alignment horizontal="center" vertical="top"/>
    </xf>
    <xf numFmtId="0" fontId="18" fillId="5" borderId="3" xfId="0" applyFont="1" applyFill="1" applyBorder="1" applyAlignment="1">
      <alignment horizontal="right" vertical="top"/>
    </xf>
    <xf numFmtId="165" fontId="18" fillId="5" borderId="22" xfId="0" applyNumberFormat="1" applyFont="1" applyFill="1" applyBorder="1" applyAlignment="1" applyProtection="1">
      <alignment horizontal="right" vertical="top"/>
      <protection locked="0"/>
    </xf>
    <xf numFmtId="0" fontId="17" fillId="0" borderId="9" xfId="0" applyFont="1" applyBorder="1" applyAlignment="1">
      <alignment horizontal="center" vertical="top"/>
    </xf>
    <xf numFmtId="164" fontId="17" fillId="0" borderId="0" xfId="0" applyNumberFormat="1" applyFont="1" applyAlignment="1">
      <alignment horizontal="right" vertical="top"/>
    </xf>
    <xf numFmtId="49" fontId="20" fillId="0" borderId="9" xfId="0" applyNumberFormat="1" applyFont="1" applyBorder="1">
      <alignment vertical="top"/>
    </xf>
    <xf numFmtId="49" fontId="19" fillId="0" borderId="0" xfId="0" applyNumberFormat="1" applyFont="1">
      <alignment vertical="top"/>
    </xf>
    <xf numFmtId="164" fontId="20" fillId="0" borderId="24" xfId="0" applyNumberFormat="1" applyFont="1" applyBorder="1" applyAlignment="1">
      <alignment horizontal="right" vertical="top"/>
    </xf>
    <xf numFmtId="0" fontId="18" fillId="5" borderId="4" xfId="18" applyFont="1" applyFill="1" applyBorder="1" applyAlignment="1">
      <alignment horizontal="right" vertical="top" wrapText="1"/>
    </xf>
    <xf numFmtId="49" fontId="21" fillId="0" borderId="0" xfId="0" applyNumberFormat="1" applyFont="1">
      <alignment vertical="top"/>
    </xf>
    <xf numFmtId="0" fontId="17" fillId="0" borderId="0" xfId="0" applyFont="1" applyAlignment="1">
      <alignment horizontal="center" vertical="top"/>
    </xf>
    <xf numFmtId="4" fontId="17" fillId="0" borderId="0" xfId="0" applyNumberFormat="1" applyFont="1" applyAlignment="1">
      <alignment horizontal="right" vertical="top"/>
    </xf>
    <xf numFmtId="165" fontId="17" fillId="0" borderId="0" xfId="0" applyNumberFormat="1" applyFont="1" applyAlignment="1" applyProtection="1">
      <alignment horizontal="right" vertical="top"/>
      <protection locked="0"/>
    </xf>
    <xf numFmtId="165" fontId="17" fillId="0" borderId="0" xfId="0" applyNumberFormat="1" applyFont="1">
      <alignment vertical="top"/>
    </xf>
    <xf numFmtId="165" fontId="18" fillId="0" borderId="14" xfId="0" applyNumberFormat="1" applyFont="1" applyBorder="1">
      <alignment vertical="top"/>
    </xf>
    <xf numFmtId="165" fontId="18" fillId="0" borderId="15" xfId="0" applyNumberFormat="1" applyFont="1" applyBorder="1">
      <alignment vertical="top"/>
    </xf>
    <xf numFmtId="49" fontId="18" fillId="0" borderId="0" xfId="0" applyNumberFormat="1" applyFont="1">
      <alignment vertical="top"/>
    </xf>
    <xf numFmtId="165" fontId="18" fillId="0" borderId="5" xfId="0" applyNumberFormat="1" applyFont="1" applyBorder="1">
      <alignment vertical="top"/>
    </xf>
    <xf numFmtId="165" fontId="17" fillId="0" borderId="0" xfId="0" applyNumberFormat="1" applyFont="1" applyAlignment="1">
      <alignment horizontal="right" vertical="top"/>
    </xf>
    <xf numFmtId="49" fontId="17" fillId="0" borderId="6" xfId="0" applyNumberFormat="1" applyFont="1" applyBorder="1">
      <alignment vertical="top"/>
    </xf>
    <xf numFmtId="49" fontId="17" fillId="0" borderId="7" xfId="0" applyNumberFormat="1" applyFont="1" applyBorder="1">
      <alignment vertical="top"/>
    </xf>
    <xf numFmtId="0" fontId="17" fillId="0" borderId="7" xfId="0" applyFont="1" applyBorder="1">
      <alignment vertical="top"/>
    </xf>
    <xf numFmtId="165" fontId="17" fillId="0" borderId="8" xfId="0" applyNumberFormat="1" applyFont="1" applyBorder="1">
      <alignment vertical="top"/>
    </xf>
    <xf numFmtId="165" fontId="17" fillId="0" borderId="10" xfId="0" applyNumberFormat="1" applyFont="1" applyBorder="1">
      <alignment vertical="top"/>
    </xf>
    <xf numFmtId="49" fontId="17" fillId="0" borderId="11" xfId="0" applyNumberFormat="1" applyFont="1" applyBorder="1">
      <alignment vertical="top"/>
    </xf>
    <xf numFmtId="49" fontId="17" fillId="0" borderId="12" xfId="0" applyNumberFormat="1" applyFont="1" applyBorder="1">
      <alignment vertical="top"/>
    </xf>
    <xf numFmtId="0" fontId="17" fillId="0" borderId="12" xfId="0" applyFont="1" applyBorder="1">
      <alignment vertical="top"/>
    </xf>
    <xf numFmtId="165" fontId="17" fillId="0" borderId="13" xfId="0" applyNumberFormat="1" applyFont="1" applyBorder="1">
      <alignment vertical="top"/>
    </xf>
    <xf numFmtId="49" fontId="22" fillId="0" borderId="0" xfId="0" applyNumberFormat="1" applyFont="1">
      <alignment vertical="top"/>
    </xf>
    <xf numFmtId="0" fontId="22" fillId="0" borderId="0" xfId="0" applyFont="1">
      <alignment vertical="top"/>
    </xf>
    <xf numFmtId="164" fontId="22" fillId="0" borderId="0" xfId="0" applyNumberFormat="1" applyFont="1">
      <alignment vertical="top"/>
    </xf>
    <xf numFmtId="165" fontId="23" fillId="0" borderId="0" xfId="0" applyNumberFormat="1" applyFont="1">
      <alignment vertical="top"/>
    </xf>
    <xf numFmtId="49" fontId="24" fillId="0" borderId="0" xfId="0" applyNumberFormat="1" applyFont="1">
      <alignment vertical="top"/>
    </xf>
    <xf numFmtId="0" fontId="24" fillId="0" borderId="0" xfId="0" applyFont="1">
      <alignment vertical="top"/>
    </xf>
    <xf numFmtId="164" fontId="24" fillId="0" borderId="0" xfId="0" applyNumberFormat="1" applyFont="1">
      <alignment vertical="top"/>
    </xf>
    <xf numFmtId="165" fontId="25" fillId="0" borderId="0" xfId="0" applyNumberFormat="1" applyFont="1">
      <alignment vertical="top"/>
    </xf>
    <xf numFmtId="164" fontId="17" fillId="0" borderId="0" xfId="0" applyNumberFormat="1" applyFont="1">
      <alignment vertical="top"/>
    </xf>
    <xf numFmtId="0" fontId="26" fillId="0" borderId="36" xfId="0" applyFont="1" applyBorder="1" applyAlignment="1">
      <alignment horizontal="justify" vertical="center"/>
    </xf>
    <xf numFmtId="0" fontId="26" fillId="0" borderId="0" xfId="0" applyFont="1" applyAlignment="1">
      <alignment horizontal="justify" vertical="center" wrapText="1"/>
    </xf>
    <xf numFmtId="0" fontId="17" fillId="0" borderId="23" xfId="0" applyFont="1" applyBorder="1" applyAlignment="1">
      <alignment horizontal="center" vertical="top"/>
    </xf>
    <xf numFmtId="164" fontId="17" fillId="0" borderId="24" xfId="0" applyNumberFormat="1" applyFont="1" applyBorder="1" applyAlignment="1">
      <alignment horizontal="right" vertical="top"/>
    </xf>
    <xf numFmtId="0" fontId="16" fillId="0" borderId="35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49" fontId="18" fillId="4" borderId="9" xfId="0" applyNumberFormat="1" applyFont="1" applyFill="1" applyBorder="1" applyAlignment="1">
      <alignment horizontal="center" vertical="center"/>
    </xf>
    <xf numFmtId="49" fontId="18" fillId="4" borderId="0" xfId="0" applyNumberFormat="1" applyFont="1" applyFill="1" applyAlignment="1">
      <alignment horizontal="center" vertical="center"/>
    </xf>
    <xf numFmtId="165" fontId="17" fillId="0" borderId="37" xfId="0" applyNumberFormat="1" applyFont="1" applyBorder="1" applyAlignment="1" applyProtection="1">
      <alignment horizontal="right" vertical="top"/>
      <protection locked="0"/>
    </xf>
  </cellXfs>
  <cellStyles count="49">
    <cellStyle name="ArtDescriptif" xfId="29" xr:uid="{00000000-0005-0000-0000-000000000000}"/>
    <cellStyle name="ArtLibelleCond" xfId="28" xr:uid="{00000000-0005-0000-0000-000001000000}"/>
    <cellStyle name="ArtNote1" xfId="30" xr:uid="{00000000-0005-0000-0000-000002000000}"/>
    <cellStyle name="ArtNote2" xfId="31" xr:uid="{00000000-0005-0000-0000-000003000000}"/>
    <cellStyle name="ArtNote3" xfId="32" xr:uid="{00000000-0005-0000-0000-000004000000}"/>
    <cellStyle name="ArtNote4" xfId="33" xr:uid="{00000000-0005-0000-0000-000005000000}"/>
    <cellStyle name="ArtNote5" xfId="34" xr:uid="{00000000-0005-0000-0000-000006000000}"/>
    <cellStyle name="ArtTitre" xfId="27" xr:uid="{00000000-0005-0000-0000-000007000000}"/>
    <cellStyle name="ChapDescriptif0" xfId="8" xr:uid="{00000000-0005-0000-0000-000008000000}"/>
    <cellStyle name="ChapDescriptif1" xfId="12" xr:uid="{00000000-0005-0000-0000-000009000000}"/>
    <cellStyle name="ChapDescriptif2" xfId="16" xr:uid="{00000000-0005-0000-0000-00000A000000}"/>
    <cellStyle name="ChapDescriptif3" xfId="20" xr:uid="{00000000-0005-0000-0000-00000B000000}"/>
    <cellStyle name="ChapDescriptif4" xfId="24" xr:uid="{00000000-0005-0000-0000-00000C000000}"/>
    <cellStyle name="ChapNote0" xfId="9" xr:uid="{00000000-0005-0000-0000-00000D000000}"/>
    <cellStyle name="ChapNote1" xfId="13" xr:uid="{00000000-0005-0000-0000-00000E000000}"/>
    <cellStyle name="ChapNote2" xfId="17" xr:uid="{00000000-0005-0000-0000-00000F000000}"/>
    <cellStyle name="ChapNote3" xfId="21" xr:uid="{00000000-0005-0000-0000-000010000000}"/>
    <cellStyle name="ChapNote4" xfId="25" xr:uid="{00000000-0005-0000-0000-000011000000}"/>
    <cellStyle name="ChapRecap0" xfId="10" xr:uid="{00000000-0005-0000-0000-000012000000}"/>
    <cellStyle name="ChapRecap1" xfId="14" xr:uid="{00000000-0005-0000-0000-000013000000}"/>
    <cellStyle name="ChapRecap2" xfId="18" xr:uid="{00000000-0005-0000-0000-000014000000}"/>
    <cellStyle name="ChapRecap3" xfId="22" xr:uid="{00000000-0005-0000-0000-000015000000}"/>
    <cellStyle name="ChapRecap4" xfId="26" xr:uid="{00000000-0005-0000-0000-000016000000}"/>
    <cellStyle name="ChapTitre0" xfId="7" xr:uid="{00000000-0005-0000-0000-000017000000}"/>
    <cellStyle name="ChapTitre1" xfId="11" xr:uid="{00000000-0005-0000-0000-000018000000}"/>
    <cellStyle name="ChapTitre2" xfId="15" xr:uid="{00000000-0005-0000-0000-000019000000}"/>
    <cellStyle name="ChapTitre3" xfId="19" xr:uid="{00000000-0005-0000-0000-00001A000000}"/>
    <cellStyle name="ChapTitre4" xfId="23" xr:uid="{00000000-0005-0000-0000-00001B000000}"/>
    <cellStyle name="DQLocQuantNonLoc" xfId="41" xr:uid="{00000000-0005-0000-0000-00001C000000}"/>
    <cellStyle name="DQLocRefClass" xfId="40" xr:uid="{00000000-0005-0000-0000-00001D000000}"/>
    <cellStyle name="DQLocStruct" xfId="42" xr:uid="{00000000-0005-0000-0000-00001E000000}"/>
    <cellStyle name="DQMinutes" xfId="43" xr:uid="{00000000-0005-0000-0000-00001F000000}"/>
    <cellStyle name="Info Entete" xfId="46" xr:uid="{00000000-0005-0000-0000-000020000000}"/>
    <cellStyle name="Inter Entete" xfId="47" xr:uid="{00000000-0005-0000-0000-000021000000}"/>
    <cellStyle name="LocLit" xfId="37" xr:uid="{00000000-0005-0000-0000-000022000000}"/>
    <cellStyle name="LocRefClass" xfId="36" xr:uid="{00000000-0005-0000-0000-000023000000}"/>
    <cellStyle name="LocSignetRep" xfId="39" xr:uid="{00000000-0005-0000-0000-000024000000}"/>
    <cellStyle name="LocStrRecap0" xfId="4" xr:uid="{00000000-0005-0000-0000-000025000000}"/>
    <cellStyle name="LocStrRecap1" xfId="6" xr:uid="{00000000-0005-0000-0000-000026000000}"/>
    <cellStyle name="LocStrTexte0" xfId="3" xr:uid="{00000000-0005-0000-0000-000027000000}"/>
    <cellStyle name="LocStrTexte1" xfId="5" xr:uid="{00000000-0005-0000-0000-000028000000}"/>
    <cellStyle name="LocStruct" xfId="38" xr:uid="{00000000-0005-0000-0000-000029000000}"/>
    <cellStyle name="LocTitre" xfId="35" xr:uid="{00000000-0005-0000-0000-00002A000000}"/>
    <cellStyle name="Lot" xfId="44" xr:uid="{00000000-0005-0000-0000-00002B000000}"/>
    <cellStyle name="Monétaire" xfId="48" builtinId="4"/>
    <cellStyle name="Normal" xfId="0" builtinId="0" customBuiltin="1"/>
    <cellStyle name="Note" xfId="1" builtinId="10" customBuiltin="1"/>
    <cellStyle name="Numerotation" xfId="2" xr:uid="{00000000-0005-0000-0000-00002E000000}"/>
    <cellStyle name="Titre Entete" xfId="45" xr:uid="{00000000-0005-0000-0000-00002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47625</xdr:rowOff>
    </xdr:from>
    <xdr:to>
      <xdr:col>2</xdr:col>
      <xdr:colOff>47625</xdr:colOff>
      <xdr:row>0</xdr:row>
      <xdr:rowOff>676275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730CAA7-766F-A385-D368-6E041997D7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75" y="47625"/>
          <a:ext cx="628650" cy="628650"/>
        </a:xfrm>
        <a:prstGeom prst="rect">
          <a:avLst/>
        </a:prstGeom>
      </xdr:spPr>
    </xdr:pic>
    <xdr:clientData/>
  </xdr:twoCellAnchor>
  <xdr:twoCellAnchor editAs="oneCell">
    <xdr:from>
      <xdr:col>6</xdr:col>
      <xdr:colOff>323850</xdr:colOff>
      <xdr:row>0</xdr:row>
      <xdr:rowOff>80643</xdr:rowOff>
    </xdr:from>
    <xdr:to>
      <xdr:col>7</xdr:col>
      <xdr:colOff>581025</xdr:colOff>
      <xdr:row>0</xdr:row>
      <xdr:rowOff>666933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54AB563C-7614-4C21-583D-D53A0ED5BE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3250" y="80643"/>
          <a:ext cx="1085850" cy="5862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3"/>
  <dimension ref="B1:H44"/>
  <sheetViews>
    <sheetView showGridLines="0" tabSelected="1" zoomScaleNormal="100" zoomScaleSheetLayoutView="100" workbookViewId="0">
      <selection activeCell="H21" sqref="H21"/>
    </sheetView>
  </sheetViews>
  <sheetFormatPr baseColWidth="10" defaultColWidth="11.42578125" defaultRowHeight="13.5" x14ac:dyDescent="0.25"/>
  <cols>
    <col min="1" max="1" width="11.42578125" style="1"/>
    <col min="2" max="2" width="9.7109375" style="7" customWidth="1"/>
    <col min="3" max="3" width="105.85546875" style="7" customWidth="1"/>
    <col min="4" max="4" width="4.7109375" style="1" customWidth="1"/>
    <col min="5" max="7" width="12.42578125" style="65" customWidth="1"/>
    <col min="8" max="8" width="12.42578125" style="42" customWidth="1"/>
    <col min="9" max="16384" width="11.42578125" style="1"/>
  </cols>
  <sheetData>
    <row r="1" spans="2:8" ht="55.5" customHeight="1" x14ac:dyDescent="0.25">
      <c r="B1" s="70" t="s">
        <v>20</v>
      </c>
      <c r="C1" s="71"/>
      <c r="D1" s="71"/>
      <c r="E1" s="71"/>
      <c r="F1" s="71"/>
      <c r="G1" s="71"/>
      <c r="H1" s="72"/>
    </row>
    <row r="2" spans="2:8" s="5" customFormat="1" ht="27" x14ac:dyDescent="0.25">
      <c r="B2" s="73" t="s">
        <v>5</v>
      </c>
      <c r="C2" s="74"/>
      <c r="D2" s="2" t="s">
        <v>0</v>
      </c>
      <c r="E2" s="3" t="s">
        <v>16</v>
      </c>
      <c r="F2" s="3" t="s">
        <v>1</v>
      </c>
      <c r="G2" s="3" t="s">
        <v>2</v>
      </c>
      <c r="H2" s="4" t="s">
        <v>3</v>
      </c>
    </row>
    <row r="3" spans="2:8" x14ac:dyDescent="0.25">
      <c r="B3" s="6"/>
      <c r="D3" s="8"/>
      <c r="E3" s="9"/>
      <c r="F3" s="10"/>
      <c r="G3" s="11"/>
      <c r="H3" s="12"/>
    </row>
    <row r="4" spans="2:8" s="19" customFormat="1" ht="15.75" x14ac:dyDescent="0.25">
      <c r="B4" s="13" t="s">
        <v>22</v>
      </c>
      <c r="C4" s="14" t="s">
        <v>11</v>
      </c>
      <c r="D4" s="15"/>
      <c r="E4" s="16"/>
      <c r="F4" s="16"/>
      <c r="G4" s="17"/>
      <c r="H4" s="18"/>
    </row>
    <row r="5" spans="2:8" x14ac:dyDescent="0.25">
      <c r="B5" s="20"/>
      <c r="C5" s="21" t="s">
        <v>27</v>
      </c>
      <c r="D5" s="22" t="s">
        <v>32</v>
      </c>
      <c r="E5" s="23">
        <v>1</v>
      </c>
      <c r="F5" s="23"/>
      <c r="G5" s="24"/>
      <c r="H5" s="25">
        <f>ROUND(F5*G5,2)</f>
        <v>0</v>
      </c>
    </row>
    <row r="6" spans="2:8" x14ac:dyDescent="0.25">
      <c r="B6" s="20" t="s">
        <v>23</v>
      </c>
      <c r="C6" s="21" t="s">
        <v>12</v>
      </c>
      <c r="D6" s="22" t="s">
        <v>17</v>
      </c>
      <c r="E6" s="23">
        <v>1349.65</v>
      </c>
      <c r="F6" s="23"/>
      <c r="G6" s="24"/>
      <c r="H6" s="25">
        <f t="shared" ref="H6:H13" si="0">ROUND(F6*G6,2)</f>
        <v>0</v>
      </c>
    </row>
    <row r="7" spans="2:8" x14ac:dyDescent="0.25">
      <c r="B7" s="20" t="s">
        <v>24</v>
      </c>
      <c r="C7" s="21" t="s">
        <v>13</v>
      </c>
      <c r="D7" s="22"/>
      <c r="E7" s="23"/>
      <c r="F7" s="23"/>
      <c r="G7" s="24"/>
      <c r="H7" s="25"/>
    </row>
    <row r="8" spans="2:8" ht="25.15" customHeight="1" x14ac:dyDescent="0.25">
      <c r="B8" s="26"/>
      <c r="C8" s="67" t="s">
        <v>31</v>
      </c>
      <c r="D8" s="22" t="s">
        <v>18</v>
      </c>
      <c r="E8" s="23">
        <v>433.58</v>
      </c>
      <c r="F8" s="23"/>
      <c r="G8" s="24"/>
      <c r="H8" s="25">
        <f t="shared" si="0"/>
        <v>0</v>
      </c>
    </row>
    <row r="9" spans="2:8" x14ac:dyDescent="0.25">
      <c r="B9" s="26"/>
      <c r="C9" s="66" t="s">
        <v>28</v>
      </c>
      <c r="D9" s="22" t="s">
        <v>18</v>
      </c>
      <c r="E9" s="23">
        <v>45.46</v>
      </c>
      <c r="F9" s="23"/>
      <c r="G9" s="24"/>
      <c r="H9" s="25">
        <f t="shared" si="0"/>
        <v>0</v>
      </c>
    </row>
    <row r="10" spans="2:8" x14ac:dyDescent="0.25">
      <c r="B10" s="26"/>
      <c r="C10" s="66" t="s">
        <v>29</v>
      </c>
      <c r="D10" s="22" t="s">
        <v>18</v>
      </c>
      <c r="E10" s="23">
        <v>181.88</v>
      </c>
      <c r="F10" s="23"/>
      <c r="G10" s="24"/>
      <c r="H10" s="25">
        <f t="shared" si="0"/>
        <v>0</v>
      </c>
    </row>
    <row r="11" spans="2:8" x14ac:dyDescent="0.25">
      <c r="B11" s="26"/>
      <c r="C11" s="66" t="s">
        <v>30</v>
      </c>
      <c r="D11" s="22" t="s">
        <v>18</v>
      </c>
      <c r="E11" s="23">
        <v>119.82</v>
      </c>
      <c r="F11" s="23"/>
      <c r="G11" s="24"/>
      <c r="H11" s="25">
        <f t="shared" si="0"/>
        <v>0</v>
      </c>
    </row>
    <row r="12" spans="2:8" x14ac:dyDescent="0.25">
      <c r="B12" s="20" t="s">
        <v>25</v>
      </c>
      <c r="C12" s="21" t="s">
        <v>14</v>
      </c>
      <c r="D12" s="22" t="s">
        <v>17</v>
      </c>
      <c r="E12" s="23">
        <v>454.7</v>
      </c>
      <c r="F12" s="23"/>
      <c r="G12" s="24"/>
      <c r="H12" s="25">
        <f t="shared" si="0"/>
        <v>0</v>
      </c>
    </row>
    <row r="13" spans="2:8" ht="14.25" thickBot="1" x14ac:dyDescent="0.3">
      <c r="B13" s="20" t="s">
        <v>26</v>
      </c>
      <c r="C13" s="21" t="s">
        <v>15</v>
      </c>
      <c r="D13" s="22" t="s">
        <v>19</v>
      </c>
      <c r="E13" s="23">
        <v>1</v>
      </c>
      <c r="F13" s="23"/>
      <c r="G13" s="24"/>
      <c r="H13" s="25">
        <f t="shared" si="0"/>
        <v>0</v>
      </c>
    </row>
    <row r="14" spans="2:8" ht="14.25" thickBot="1" x14ac:dyDescent="0.3">
      <c r="B14" s="27" t="s">
        <v>8</v>
      </c>
      <c r="C14" s="28" t="s">
        <v>11</v>
      </c>
      <c r="D14" s="29"/>
      <c r="E14" s="30"/>
      <c r="F14" s="30"/>
      <c r="G14" s="30"/>
      <c r="H14" s="31">
        <f>SUM(H5:H13)</f>
        <v>0</v>
      </c>
    </row>
    <row r="15" spans="2:8" x14ac:dyDescent="0.25">
      <c r="B15" s="6"/>
      <c r="D15" s="32"/>
      <c r="E15" s="33"/>
      <c r="F15" s="33"/>
      <c r="G15" s="33"/>
      <c r="H15" s="75"/>
    </row>
    <row r="16" spans="2:8" s="19" customFormat="1" ht="16.5" thickBot="1" x14ac:dyDescent="0.3">
      <c r="B16" s="34"/>
      <c r="C16" s="35" t="s">
        <v>10</v>
      </c>
      <c r="D16" s="68" t="s">
        <v>19</v>
      </c>
      <c r="E16" s="69">
        <v>1</v>
      </c>
      <c r="F16" s="36"/>
      <c r="G16" s="36"/>
      <c r="H16" s="25">
        <f t="shared" ref="H16" si="1">ROUND(F16*G16,2)</f>
        <v>0</v>
      </c>
    </row>
    <row r="17" spans="2:8" ht="14.25" thickBot="1" x14ac:dyDescent="0.3">
      <c r="B17" s="37" t="s">
        <v>8</v>
      </c>
      <c r="C17" s="28" t="s">
        <v>10</v>
      </c>
      <c r="D17" s="29"/>
      <c r="E17" s="30"/>
      <c r="F17" s="30"/>
      <c r="G17" s="30"/>
      <c r="H17" s="31">
        <f>SUM(H16)</f>
        <v>0</v>
      </c>
    </row>
    <row r="18" spans="2:8" x14ac:dyDescent="0.25">
      <c r="B18" s="38"/>
      <c r="C18" s="38"/>
      <c r="D18" s="39"/>
      <c r="E18" s="40"/>
      <c r="F18" s="40"/>
      <c r="G18" s="40"/>
      <c r="H18" s="41"/>
    </row>
    <row r="19" spans="2:8" x14ac:dyDescent="0.25">
      <c r="B19" s="38"/>
      <c r="C19" s="38"/>
      <c r="D19" s="39"/>
      <c r="E19" s="40"/>
      <c r="F19" s="40"/>
      <c r="G19" s="40"/>
      <c r="H19" s="41"/>
    </row>
    <row r="20" spans="2:8" ht="14.25" thickBot="1" x14ac:dyDescent="0.3">
      <c r="E20" s="1"/>
      <c r="F20" s="1"/>
      <c r="G20" s="1"/>
    </row>
    <row r="21" spans="2:8" ht="14.25" thickBot="1" x14ac:dyDescent="0.3">
      <c r="C21" s="5" t="str">
        <f>"Montant HT du "&amp;B1</f>
        <v xml:space="preserve">Montant HT du Lot n°1 - TERRASSEMENT </v>
      </c>
      <c r="E21" s="1"/>
      <c r="F21" s="1"/>
      <c r="G21" s="1"/>
      <c r="H21" s="43">
        <f>SUM(H14+H17)</f>
        <v>0</v>
      </c>
    </row>
    <row r="22" spans="2:8" x14ac:dyDescent="0.25">
      <c r="C22" s="5" t="s">
        <v>7</v>
      </c>
      <c r="E22" s="1"/>
      <c r="F22" s="1"/>
      <c r="G22" s="1"/>
      <c r="H22" s="44">
        <f>H21*0.2</f>
        <v>0</v>
      </c>
    </row>
    <row r="23" spans="2:8" x14ac:dyDescent="0.25">
      <c r="C23" s="45" t="s">
        <v>4</v>
      </c>
      <c r="E23" s="1"/>
      <c r="F23" s="1"/>
      <c r="G23" s="1"/>
      <c r="H23" s="46">
        <f>H21+H22</f>
        <v>0</v>
      </c>
    </row>
    <row r="24" spans="2:8" x14ac:dyDescent="0.25">
      <c r="E24" s="1"/>
      <c r="F24" s="1"/>
      <c r="G24" s="1"/>
    </row>
    <row r="25" spans="2:8" x14ac:dyDescent="0.25">
      <c r="E25" s="1"/>
      <c r="F25" s="1"/>
      <c r="G25" s="1"/>
      <c r="H25" s="47" t="str">
        <f ca="1">"Prix valeur "&amp;TEXT(TODAY(),"mmm aaaa")</f>
        <v>Prix valeur déc 2025</v>
      </c>
    </row>
    <row r="26" spans="2:8" x14ac:dyDescent="0.25">
      <c r="E26" s="1"/>
      <c r="F26" s="1"/>
      <c r="G26" s="1"/>
      <c r="H26" s="47"/>
    </row>
    <row r="27" spans="2:8" x14ac:dyDescent="0.25">
      <c r="E27" s="1"/>
      <c r="F27" s="1"/>
      <c r="G27" s="1"/>
      <c r="H27" s="47"/>
    </row>
    <row r="28" spans="2:8" x14ac:dyDescent="0.25">
      <c r="E28" s="1"/>
      <c r="F28" s="1"/>
      <c r="G28" s="1"/>
    </row>
    <row r="29" spans="2:8" x14ac:dyDescent="0.25">
      <c r="E29" s="1"/>
      <c r="F29" s="1"/>
      <c r="G29" s="1"/>
    </row>
    <row r="30" spans="2:8" x14ac:dyDescent="0.25">
      <c r="B30" s="48"/>
      <c r="C30" s="49" t="s">
        <v>6</v>
      </c>
      <c r="D30" s="50"/>
      <c r="E30" s="50"/>
      <c r="F30" s="50"/>
      <c r="G30" s="50"/>
      <c r="H30" s="51"/>
    </row>
    <row r="31" spans="2:8" x14ac:dyDescent="0.25">
      <c r="B31" s="6"/>
      <c r="E31" s="1"/>
      <c r="F31" s="1"/>
      <c r="G31" s="1"/>
      <c r="H31" s="52"/>
    </row>
    <row r="32" spans="2:8" x14ac:dyDescent="0.25">
      <c r="B32" s="6"/>
      <c r="E32" s="1"/>
      <c r="F32" s="1"/>
      <c r="G32" s="1"/>
      <c r="H32" s="52"/>
    </row>
    <row r="33" spans="2:8" x14ac:dyDescent="0.25">
      <c r="B33" s="6"/>
      <c r="E33" s="1"/>
      <c r="F33" s="1"/>
      <c r="G33" s="1"/>
      <c r="H33" s="52"/>
    </row>
    <row r="34" spans="2:8" x14ac:dyDescent="0.25">
      <c r="B34" s="6"/>
      <c r="E34" s="1"/>
      <c r="F34" s="1"/>
      <c r="G34" s="1"/>
      <c r="H34" s="52"/>
    </row>
    <row r="35" spans="2:8" x14ac:dyDescent="0.25">
      <c r="B35" s="6"/>
      <c r="E35" s="1"/>
      <c r="F35" s="1"/>
      <c r="G35" s="1"/>
      <c r="H35" s="52"/>
    </row>
    <row r="36" spans="2:8" x14ac:dyDescent="0.25">
      <c r="B36" s="6"/>
      <c r="E36" s="1"/>
      <c r="F36" s="1"/>
      <c r="G36" s="1"/>
      <c r="H36" s="52"/>
    </row>
    <row r="37" spans="2:8" x14ac:dyDescent="0.25">
      <c r="B37" s="6"/>
      <c r="E37" s="1"/>
      <c r="F37" s="1"/>
      <c r="G37" s="1"/>
      <c r="H37" s="52"/>
    </row>
    <row r="38" spans="2:8" x14ac:dyDescent="0.25">
      <c r="B38" s="6"/>
      <c r="E38" s="1"/>
      <c r="F38" s="1"/>
      <c r="G38" s="1"/>
      <c r="H38" s="52"/>
    </row>
    <row r="39" spans="2:8" x14ac:dyDescent="0.25">
      <c r="B39" s="6"/>
      <c r="E39" s="1"/>
      <c r="F39" s="1"/>
      <c r="G39" s="1"/>
      <c r="H39" s="52"/>
    </row>
    <row r="40" spans="2:8" x14ac:dyDescent="0.25">
      <c r="B40" s="53"/>
      <c r="C40" s="54"/>
      <c r="D40" s="55"/>
      <c r="E40" s="55"/>
      <c r="F40" s="55"/>
      <c r="G40" s="55"/>
      <c r="H40" s="56"/>
    </row>
    <row r="42" spans="2:8" ht="18.75" x14ac:dyDescent="0.25">
      <c r="B42" s="57" t="s">
        <v>9</v>
      </c>
      <c r="C42" s="57"/>
      <c r="D42" s="58"/>
      <c r="E42" s="59"/>
      <c r="F42" s="59"/>
      <c r="G42" s="59"/>
      <c r="H42" s="60"/>
    </row>
    <row r="43" spans="2:8" ht="18.75" x14ac:dyDescent="0.25">
      <c r="B43" s="57" t="s">
        <v>21</v>
      </c>
      <c r="C43" s="57"/>
      <c r="D43" s="58"/>
      <c r="E43" s="59"/>
      <c r="F43" s="59"/>
      <c r="G43" s="59"/>
      <c r="H43" s="60"/>
    </row>
    <row r="44" spans="2:8" ht="18.75" x14ac:dyDescent="0.25">
      <c r="B44" s="61"/>
      <c r="C44" s="61"/>
      <c r="D44" s="62"/>
      <c r="E44" s="63"/>
      <c r="F44" s="63"/>
      <c r="G44" s="63"/>
      <c r="H44" s="64"/>
    </row>
  </sheetData>
  <mergeCells count="2">
    <mergeCell ref="B1:H1"/>
    <mergeCell ref="B2:C2"/>
  </mergeCells>
  <pageMargins left="0.23622047244094491" right="0.23622047244094491" top="0.74803149606299213" bottom="1.1811023622047245" header="0.31496062992125984" footer="0"/>
  <pageSetup paperSize="9" scale="58" orientation="landscape" r:id="rId1"/>
  <headerFooter>
    <oddHeader>&amp;L&amp;"Century Gothic,Gras"Dossier&amp;"Century Gothic,Normal"
&amp;"Aptos,Gras"CLOS DES ACACIAS&amp;C&amp;"Aptos,Gras"DPGF&amp;ROCTOBRE 2025</oddHeader>
    <oddFooter>&amp;L&amp;G&amp;RPage &amp;"Century Gothic,Gras"&amp;P&amp;"Century Gothic,Normal"/&amp;N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00</vt:lpstr>
      <vt:lpstr>'00'!Impression_des_titres</vt:lpstr>
      <vt:lpstr>'00'!Zone_d_impression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Guillaume THEODON</dc:creator>
  <cp:lastModifiedBy>Dessin Pierre Littoral</cp:lastModifiedBy>
  <cp:lastPrinted>2025-10-31T08:55:28Z</cp:lastPrinted>
  <dcterms:created xsi:type="dcterms:W3CDTF">2013-01-08T13:53:35Z</dcterms:created>
  <dcterms:modified xsi:type="dcterms:W3CDTF">2025-12-15T10:28:39Z</dcterms:modified>
</cp:coreProperties>
</file>